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815" yWindow="1815" windowWidth="15345" windowHeight="13770"/>
  </bookViews>
  <sheets>
    <sheet name="2025-2026 " sheetId="1" r:id="rId1"/>
  </sheets>
  <definedNames>
    <definedName name="_xlnm._FilterDatabase" localSheetId="0" hidden="1">'2025-2026 '!$A$12:$H$12</definedName>
    <definedName name="_xlnm.Print_Area" localSheetId="0">'2025-2026 '!$A$1:$D$59</definedName>
  </definedNames>
  <calcPr calcId="124519"/>
</workbook>
</file>

<file path=xl/calcChain.xml><?xml version="1.0" encoding="utf-8"?>
<calcChain xmlns="http://schemas.openxmlformats.org/spreadsheetml/2006/main">
  <c r="D42" i="1"/>
  <c r="D40"/>
  <c r="C42" l="1"/>
  <c r="C40"/>
  <c r="D56"/>
  <c r="D54"/>
  <c r="D52"/>
  <c r="D48"/>
  <c r="D46"/>
  <c r="D44"/>
  <c r="D37"/>
  <c r="D35"/>
  <c r="D31"/>
  <c r="D28"/>
  <c r="D24"/>
  <c r="D22"/>
  <c r="D13"/>
  <c r="D59" l="1"/>
  <c r="C52"/>
  <c r="C56" l="1"/>
  <c r="C31" l="1"/>
  <c r="C28" l="1"/>
  <c r="C44" l="1"/>
  <c r="C54"/>
  <c r="C22" l="1"/>
  <c r="C48" l="1"/>
  <c r="C13" l="1"/>
  <c r="C46" l="1"/>
  <c r="C37"/>
  <c r="C35"/>
  <c r="C24"/>
  <c r="C59" l="1"/>
</calcChain>
</file>

<file path=xl/sharedStrings.xml><?xml version="1.0" encoding="utf-8"?>
<sst xmlns="http://schemas.openxmlformats.org/spreadsheetml/2006/main" count="106" uniqueCount="106">
  <si>
    <t>ОБЩЕГОСУДАРСТВЕННЫЕ ВОПРОСЫ</t>
  </si>
  <si>
    <t>0100</t>
  </si>
  <si>
    <t>0102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</si>
  <si>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</si>
  <si>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</si>
  <si>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</si>
  <si>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</si>
  <si>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Резервные фонды</t>
  </si>
  <si>
    <t>0111</t>
  </si>
  <si>
    <t>Другие общегосударственные вопросы</t>
  </si>
  <si>
    <t>0113</t>
  </si>
  <si>
    <t>НАЦИОНАЛЬНАЯ БЕЗОПАСНОСТЬ И ПРАВООХРАНИТЕЛЬНАЯ ДЕЯТЕЛЬНОСТЬ</t>
  </si>
  <si>
    <t>0300</t>
  </si>
  <si>
    <t>0309</t>
  </si>
  <si>
    <t>0310</t>
  </si>
  <si>
    <t>Другие вопросы в области национальной безопасности и правоохранительной деятельности</t>
  </si>
  <si>
    <t>0314</t>
  </si>
  <si>
    <t>НАЦИОНАЛЬНАЯ ЭКОНОМИКА</t>
  </si>
  <si>
    <t>0400</t>
  </si>
  <si>
    <t>Дорожное хозяйство (дорожные фонды)</t>
  </si>
  <si>
    <t>0409</t>
  </si>
  <si>
    <t>Другие вопросы в области национальной экономики</t>
  </si>
  <si>
    <t>0412</t>
  </si>
  <si>
    <t>ЖИЛИЩНО-КОММУНАЛЬНОЕ ХОЗЯЙСТВО</t>
  </si>
  <si>
    <t>0500</t>
  </si>
  <si>
    <t>Жилищное хозяйство</t>
  </si>
  <si>
    <t>0501</t>
  </si>
  <si>
    <t>Коммунальное хозяйство</t>
  </si>
  <si>
    <t>0502</t>
  </si>
  <si>
    <t>Другие вопросы в области жилищно-коммунального хозяйства</t>
  </si>
  <si>
    <t>0505</t>
  </si>
  <si>
    <t>ОХРАНА ОКРУЖАЮЩЕЙ СРЕДЫ</t>
  </si>
  <si>
    <t>0600</t>
  </si>
  <si>
    <t>Другие вопросы в области охраны окружающей среды</t>
  </si>
  <si>
    <t>0605</t>
  </si>
  <si>
    <t>ОБРАЗОВАНИЕ</t>
  </si>
  <si>
    <t>0700</t>
  </si>
  <si>
    <t>Дополнительное образование детей</t>
  </si>
  <si>
    <t>0703</t>
  </si>
  <si>
    <t>Профессиональная подготовка, переподготовка и повышение квалификации</t>
  </si>
  <si>
    <t>0705</t>
  </si>
  <si>
    <t xml:space="preserve">Молодежная политика </t>
  </si>
  <si>
    <t>0707</t>
  </si>
  <si>
    <t xml:space="preserve">КУЛЬТУРА, КИНЕМАТОГРАФИЯ </t>
  </si>
  <si>
    <t>0800</t>
  </si>
  <si>
    <t>Культура</t>
  </si>
  <si>
    <t>0801</t>
  </si>
  <si>
    <t>ЗДРАВООХРАНЕНИЕ</t>
  </si>
  <si>
    <t>0900</t>
  </si>
  <si>
    <t>Другие вопросы в области здравоохранения</t>
  </si>
  <si>
    <t>0909</t>
  </si>
  <si>
    <t>СОЦИАЛЬНАЯ ПОЛИТИКА</t>
  </si>
  <si>
    <t>1000</t>
  </si>
  <si>
    <t>Пенсионное обеспечение</t>
  </si>
  <si>
    <t>1001</t>
  </si>
  <si>
    <t>Другие вопросы в области социальной политики</t>
  </si>
  <si>
    <t>1006</t>
  </si>
  <si>
    <t>ФИЗИЧЕСКАЯ КУЛЬТУРА И СПОРТ</t>
  </si>
  <si>
    <t>1100</t>
  </si>
  <si>
    <t>Физическая культура</t>
  </si>
  <si>
    <t>1101</t>
  </si>
  <si>
    <t>1400</t>
  </si>
  <si>
    <t>Дотации на выравнивание бюджетной обеспеченности субъектов Российской Федерации и муниципальных образований</t>
  </si>
  <si>
    <t>1401</t>
  </si>
  <si>
    <t>Дошкольное образование</t>
  </si>
  <si>
    <t>0701</t>
  </si>
  <si>
    <t>Общее образование</t>
  </si>
  <si>
    <t>0702</t>
  </si>
  <si>
    <t>Другие вопросы в области образования</t>
  </si>
  <si>
    <t>0709</t>
  </si>
  <si>
    <t>ИТОГО РАСХОДЫ</t>
  </si>
  <si>
    <t>к решению Думы</t>
  </si>
  <si>
    <t>муниципального образования</t>
  </si>
  <si>
    <t>Наименование показателя</t>
  </si>
  <si>
    <t>коды бюджетной классификации</t>
  </si>
  <si>
    <t>Раздел,  подраздел</t>
  </si>
  <si>
    <t>тыс.руб.</t>
  </si>
  <si>
    <t>0103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</si>
  <si>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</si>
  <si>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0105</t>
  </si>
  <si>
    <t>Судебная система</t>
  </si>
  <si>
    <t>1004</t>
  </si>
  <si>
    <t>Охрана семьи и детства</t>
  </si>
  <si>
    <t>0107</t>
  </si>
  <si>
    <t>Обеспечение проведения выборов и референдумов</t>
  </si>
  <si>
    <t>МЕЖБЮДЖЕТНЫЕ ТРАНСФЕРТЫ ОБЩЕГО ХАРАКТЕРА БЮДЖЕТАМ БЮДЖЕТНОЙ СИСТЕМЫ РОССИЙСКОЙ ФЕДЕРАЦИИ</t>
  </si>
  <si>
    <t>Функционирование высшего должностного лица субъекта Российской Федерации и муниципального образования</t>
  </si>
  <si>
    <t>«Усть-Илимский район»</t>
  </si>
  <si>
    <t>НАЦИОНАЛЬНАЯ ОБОРОНА</t>
  </si>
  <si>
    <t>0200</t>
  </si>
  <si>
    <t>Мобилизационная подготовка экономики</t>
  </si>
  <si>
    <t>0204</t>
  </si>
  <si>
    <t>восьмого созыва</t>
  </si>
  <si>
    <t>1300</t>
  </si>
  <si>
    <t>1301</t>
  </si>
  <si>
    <t>ОБСЛУЖИВАНИЕ ГОСУДАРСТВЕННОГО И МУНИЦИПАЛЬНОГО ДОЛГА</t>
  </si>
  <si>
    <t>Обслуживание государственного  внутреннего и муниципального долга</t>
  </si>
  <si>
    <t>Гражданская оборона</t>
  </si>
  <si>
    <t>Защита населения и территории от чрезвычайных ситуаций природного и техногенного характера, пожарная безопасность</t>
  </si>
  <si>
    <t>1403</t>
  </si>
  <si>
    <t>Прочие межбюджетные трансферты общего характера</t>
  </si>
  <si>
    <t>Приложение № 4</t>
  </si>
  <si>
    <t xml:space="preserve">РАСПРЕДЕЛЕНИЕ БЮДЖЕТНЫХ АССИГНОВАНИЙ МУНИЦИПАЛЬНОГО ОБРАЗОВАНИЯ «УСТЬ-ИЛИМСКИЙ РАЙОН» НА ПЛАНОВЫЙ ПЕРИОД  2025 И 2026 ГОДОВ ПО РАЗДЕЛАМ И  ПОДРАЗДЕЛАМ КЛАССИФИКАЦИИ РАСХОДОВ БЮДЖЕТОВ </t>
  </si>
  <si>
    <t>Сумма - 2025 год</t>
  </si>
  <si>
    <t>Сумма - 2026 год</t>
  </si>
  <si>
    <t>от____________ № ______</t>
  </si>
</sst>
</file>

<file path=xl/styles.xml><?xml version="1.0" encoding="utf-8"?>
<styleSheet xmlns="http://schemas.openxmlformats.org/spreadsheetml/2006/main">
  <numFmts count="3">
    <numFmt numFmtId="164" formatCode="_-* #,##0.00_-;\-* #,##0.00_-;_-* &quot;-&quot;??_-;_-@_-"/>
    <numFmt numFmtId="165" formatCode="#,##0.0"/>
    <numFmt numFmtId="166" formatCode="_-* #,##0.0_-;\-* #,##0.0_-;_-* &quot;-&quot;??_-;_-@_-"/>
  </numFmts>
  <fonts count="9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rgb="FF000000"/>
      <name val="Calibri"/>
      <family val="2"/>
      <scheme val="minor"/>
    </font>
    <font>
      <sz val="12"/>
      <color indexed="0"/>
      <name val="Times New Roman"/>
      <family val="1"/>
      <charset val="204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6" fillId="0" borderId="0"/>
    <xf numFmtId="164" fontId="8" fillId="0" borderId="0" applyFont="0" applyFill="0" applyBorder="0" applyAlignment="0" applyProtection="0"/>
  </cellStyleXfs>
  <cellXfs count="37">
    <xf numFmtId="0" fontId="0" fillId="0" borderId="0" xfId="0"/>
    <xf numFmtId="0" fontId="2" fillId="2" borderId="1" xfId="1" applyNumberFormat="1" applyFont="1" applyFill="1" applyBorder="1" applyAlignment="1">
      <alignment horizontal="left" wrapText="1"/>
    </xf>
    <xf numFmtId="49" fontId="2" fillId="2" borderId="1" xfId="1" applyNumberFormat="1" applyFont="1" applyFill="1" applyBorder="1" applyAlignment="1">
      <alignment horizontal="center" vertical="center"/>
    </xf>
    <xf numFmtId="0" fontId="3" fillId="2" borderId="1" xfId="1" applyNumberFormat="1" applyFont="1" applyFill="1" applyBorder="1" applyAlignment="1">
      <alignment horizontal="left" wrapText="1"/>
    </xf>
    <xf numFmtId="49" fontId="3" fillId="2" borderId="1" xfId="1" applyNumberFormat="1" applyFont="1" applyFill="1" applyBorder="1" applyAlignment="1">
      <alignment horizontal="center" vertical="center"/>
    </xf>
    <xf numFmtId="0" fontId="4" fillId="2" borderId="0" xfId="0" applyNumberFormat="1" applyFont="1" applyFill="1" applyAlignment="1">
      <alignment wrapText="1"/>
    </xf>
    <xf numFmtId="0" fontId="2" fillId="2" borderId="1" xfId="0" applyNumberFormat="1" applyFont="1" applyFill="1" applyBorder="1" applyAlignment="1">
      <alignment horizontal="left" vertical="center" wrapText="1"/>
    </xf>
    <xf numFmtId="0" fontId="3" fillId="2" borderId="1" xfId="1" applyNumberFormat="1" applyFont="1" applyFill="1" applyBorder="1" applyAlignment="1">
      <alignment horizontal="left" vertical="center" wrapText="1"/>
    </xf>
    <xf numFmtId="49" fontId="3" fillId="2" borderId="2" xfId="1" applyNumberFormat="1" applyFont="1" applyFill="1" applyBorder="1" applyAlignment="1">
      <alignment horizontal="center" vertical="center"/>
    </xf>
    <xf numFmtId="0" fontId="3" fillId="2" borderId="1" xfId="0" applyNumberFormat="1" applyFont="1" applyFill="1" applyBorder="1" applyAlignment="1">
      <alignment horizontal="left" wrapText="1"/>
    </xf>
    <xf numFmtId="0" fontId="2" fillId="2" borderId="1" xfId="0" applyNumberFormat="1" applyFont="1" applyFill="1" applyBorder="1" applyAlignment="1">
      <alignment vertical="center" wrapText="1"/>
    </xf>
    <xf numFmtId="0" fontId="2" fillId="2" borderId="1" xfId="1" applyFont="1" applyFill="1" applyBorder="1" applyAlignment="1">
      <alignment horizontal="left" wrapText="1"/>
    </xf>
    <xf numFmtId="0" fontId="2" fillId="2" borderId="0" xfId="1" applyFont="1" applyFill="1"/>
    <xf numFmtId="0" fontId="2" fillId="2" borderId="0" xfId="0" applyFont="1" applyFill="1" applyBorder="1" applyAlignment="1">
      <alignment horizontal="left" wrapText="1"/>
    </xf>
    <xf numFmtId="49" fontId="2" fillId="2" borderId="0" xfId="1" applyNumberFormat="1" applyFont="1" applyFill="1" applyAlignment="1">
      <alignment horizontal="center" vertical="center" wrapText="1"/>
    </xf>
    <xf numFmtId="0" fontId="2" fillId="2" borderId="0" xfId="1" applyFont="1" applyFill="1" applyAlignment="1">
      <alignment horizontal="center" vertical="center"/>
    </xf>
    <xf numFmtId="165" fontId="4" fillId="2" borderId="1" xfId="0" applyNumberFormat="1" applyFont="1" applyFill="1" applyBorder="1"/>
    <xf numFmtId="49" fontId="2" fillId="2" borderId="1" xfId="0" applyNumberFormat="1" applyFont="1" applyFill="1" applyBorder="1" applyAlignment="1">
      <alignment horizontal="justify" vertical="center" wrapText="1"/>
    </xf>
    <xf numFmtId="49" fontId="7" fillId="2" borderId="1" xfId="0" applyNumberFormat="1" applyFont="1" applyFill="1" applyBorder="1" applyAlignment="1">
      <alignment horizontal="justify" vertical="center" wrapText="1"/>
    </xf>
    <xf numFmtId="49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wrapText="1"/>
    </xf>
    <xf numFmtId="0" fontId="2" fillId="2" borderId="0" xfId="0" applyFont="1" applyFill="1" applyAlignment="1">
      <alignment horizontal="center" vertical="center"/>
    </xf>
    <xf numFmtId="0" fontId="2" fillId="2" borderId="3" xfId="1" applyFont="1" applyFill="1" applyBorder="1" applyAlignment="1">
      <alignment horizontal="center" vertical="center" wrapText="1"/>
    </xf>
    <xf numFmtId="0" fontId="2" fillId="2" borderId="1" xfId="1" applyFont="1" applyFill="1" applyBorder="1" applyAlignment="1">
      <alignment horizontal="center" vertical="center"/>
    </xf>
    <xf numFmtId="3" fontId="2" fillId="2" borderId="1" xfId="1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/>
    <xf numFmtId="0" fontId="4" fillId="2" borderId="0" xfId="0" applyFont="1" applyFill="1"/>
    <xf numFmtId="165" fontId="2" fillId="2" borderId="0" xfId="0" applyNumberFormat="1" applyFont="1" applyFill="1" applyAlignment="1">
      <alignment horizontal="right"/>
    </xf>
    <xf numFmtId="0" fontId="2" fillId="2" borderId="0" xfId="0" applyFont="1" applyFill="1" applyAlignment="1">
      <alignment horizontal="right" vertical="center"/>
    </xf>
    <xf numFmtId="0" fontId="2" fillId="2" borderId="0" xfId="0" applyFont="1" applyFill="1"/>
    <xf numFmtId="166" fontId="4" fillId="2" borderId="1" xfId="3" applyNumberFormat="1" applyFont="1" applyFill="1" applyBorder="1"/>
    <xf numFmtId="0" fontId="2" fillId="2" borderId="0" xfId="0" applyFont="1" applyFill="1" applyAlignment="1">
      <alignment horizontal="right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3" xfId="1" applyFont="1" applyFill="1" applyBorder="1" applyAlignment="1">
      <alignment horizontal="center" vertical="center"/>
    </xf>
    <xf numFmtId="0" fontId="2" fillId="2" borderId="4" xfId="1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vertical="center"/>
    </xf>
  </cellXfs>
  <cellStyles count="4">
    <cellStyle name="Normal" xfId="2"/>
    <cellStyle name="Обычный" xfId="0" builtinId="0"/>
    <cellStyle name="Обычный_Бюджет района 2008 (23.11.2007)" xfId="1"/>
    <cellStyle name="Финансовый" xfId="3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  <pageSetUpPr fitToPage="1"/>
  </sheetPr>
  <dimension ref="A1:D61"/>
  <sheetViews>
    <sheetView tabSelected="1" workbookViewId="0">
      <selection activeCell="A3" sqref="A3"/>
    </sheetView>
  </sheetViews>
  <sheetFormatPr defaultColWidth="9.140625" defaultRowHeight="15.75"/>
  <cols>
    <col min="1" max="1" width="76.42578125" style="26" customWidth="1"/>
    <col min="2" max="2" width="22.28515625" style="26" customWidth="1"/>
    <col min="3" max="3" width="15.42578125" style="26" customWidth="1"/>
    <col min="4" max="4" width="16" style="26" customWidth="1"/>
    <col min="5" max="16384" width="9.140625" style="26"/>
  </cols>
  <sheetData>
    <row r="1" spans="1:4" s="12" customFormat="1" ht="16.149999999999999" customHeight="1">
      <c r="A1" s="29"/>
      <c r="D1" s="31" t="s">
        <v>101</v>
      </c>
    </row>
    <row r="2" spans="1:4" s="12" customFormat="1" ht="16.149999999999999" customHeight="1">
      <c r="A2" s="29"/>
      <c r="D2" s="31" t="s">
        <v>71</v>
      </c>
    </row>
    <row r="3" spans="1:4" s="12" customFormat="1" ht="16.149999999999999" customHeight="1">
      <c r="A3" s="29"/>
      <c r="D3" s="31" t="s">
        <v>72</v>
      </c>
    </row>
    <row r="4" spans="1:4" s="12" customFormat="1" ht="16.149999999999999" customHeight="1">
      <c r="A4" s="29"/>
      <c r="D4" s="31" t="s">
        <v>87</v>
      </c>
    </row>
    <row r="5" spans="1:4" s="12" customFormat="1" ht="16.149999999999999" customHeight="1">
      <c r="A5" s="29"/>
      <c r="D5" s="31" t="s">
        <v>92</v>
      </c>
    </row>
    <row r="6" spans="1:4" s="12" customFormat="1" ht="16.149999999999999" customHeight="1">
      <c r="A6" s="29"/>
      <c r="B6" s="36" t="s">
        <v>105</v>
      </c>
      <c r="C6" s="36"/>
      <c r="D6" s="36"/>
    </row>
    <row r="7" spans="1:4" s="12" customFormat="1" ht="11.25" customHeight="1">
      <c r="A7" s="29"/>
      <c r="B7" s="21"/>
      <c r="C7" s="28"/>
    </row>
    <row r="8" spans="1:4" s="12" customFormat="1" ht="38.85" customHeight="1">
      <c r="A8" s="35" t="s">
        <v>102</v>
      </c>
      <c r="B8" s="35"/>
      <c r="C8" s="35"/>
      <c r="D8" s="35"/>
    </row>
    <row r="9" spans="1:4" s="12" customFormat="1" ht="18" customHeight="1">
      <c r="A9" s="29"/>
      <c r="D9" s="28" t="s">
        <v>76</v>
      </c>
    </row>
    <row r="10" spans="1:4" s="12" customFormat="1" ht="30.75" customHeight="1">
      <c r="A10" s="33" t="s">
        <v>73</v>
      </c>
      <c r="B10" s="22" t="s">
        <v>74</v>
      </c>
      <c r="C10" s="32" t="s">
        <v>103</v>
      </c>
      <c r="D10" s="32" t="s">
        <v>104</v>
      </c>
    </row>
    <row r="11" spans="1:4" s="12" customFormat="1" ht="18" customHeight="1">
      <c r="A11" s="34"/>
      <c r="B11" s="22" t="s">
        <v>75</v>
      </c>
      <c r="C11" s="32"/>
      <c r="D11" s="32"/>
    </row>
    <row r="12" spans="1:4" s="15" customFormat="1">
      <c r="A12" s="23">
        <v>1</v>
      </c>
      <c r="B12" s="23">
        <v>2</v>
      </c>
      <c r="C12" s="24">
        <v>3</v>
      </c>
      <c r="D12" s="24">
        <v>4</v>
      </c>
    </row>
    <row r="13" spans="1:4">
      <c r="A13" s="1" t="s">
        <v>0</v>
      </c>
      <c r="B13" s="2" t="s">
        <v>1</v>
      </c>
      <c r="C13" s="25">
        <f>SUM(C14:C21)</f>
        <v>108969.79999999999</v>
      </c>
      <c r="D13" s="25">
        <f>SUM(D14:D21)</f>
        <v>110383.5</v>
      </c>
    </row>
    <row r="14" spans="1:4" ht="31.5">
      <c r="A14" s="1" t="s">
        <v>86</v>
      </c>
      <c r="B14" s="2" t="s">
        <v>2</v>
      </c>
      <c r="C14" s="30">
        <v>4163.3999999999996</v>
      </c>
      <c r="D14" s="30">
        <v>4163.3999999999996</v>
      </c>
    </row>
    <row r="15" spans="1:4" ht="47.25">
      <c r="A15" s="1" t="s">
        <v>78</v>
      </c>
      <c r="B15" s="2" t="s">
        <v>77</v>
      </c>
      <c r="C15" s="30">
        <v>100</v>
      </c>
      <c r="D15" s="30">
        <v>100</v>
      </c>
    </row>
    <row r="16" spans="1:4" ht="47.25">
      <c r="A16" s="1" t="s">
        <v>3</v>
      </c>
      <c r="B16" s="2" t="s">
        <v>4</v>
      </c>
      <c r="C16" s="30">
        <v>30326.3</v>
      </c>
      <c r="D16" s="30">
        <v>31841.3</v>
      </c>
    </row>
    <row r="17" spans="1:4">
      <c r="A17" s="1" t="s">
        <v>80</v>
      </c>
      <c r="B17" s="2" t="s">
        <v>79</v>
      </c>
      <c r="C17" s="30">
        <v>0.3</v>
      </c>
      <c r="D17" s="30">
        <v>21.1</v>
      </c>
    </row>
    <row r="18" spans="1:4" ht="31.5">
      <c r="A18" s="1" t="s">
        <v>5</v>
      </c>
      <c r="B18" s="2" t="s">
        <v>6</v>
      </c>
      <c r="C18" s="30">
        <v>33563.699999999997</v>
      </c>
      <c r="D18" s="30">
        <v>33564.6</v>
      </c>
    </row>
    <row r="19" spans="1:4">
      <c r="A19" s="1" t="s">
        <v>84</v>
      </c>
      <c r="B19" s="2" t="s">
        <v>83</v>
      </c>
      <c r="C19" s="30">
        <v>100</v>
      </c>
      <c r="D19" s="30">
        <v>100</v>
      </c>
    </row>
    <row r="20" spans="1:4">
      <c r="A20" s="1" t="s">
        <v>7</v>
      </c>
      <c r="B20" s="2" t="s">
        <v>8</v>
      </c>
      <c r="C20" s="30">
        <v>500</v>
      </c>
      <c r="D20" s="30">
        <v>500</v>
      </c>
    </row>
    <row r="21" spans="1:4">
      <c r="A21" s="1" t="s">
        <v>9</v>
      </c>
      <c r="B21" s="2" t="s">
        <v>10</v>
      </c>
      <c r="C21" s="30">
        <v>40216.1</v>
      </c>
      <c r="D21" s="30">
        <v>40093.1</v>
      </c>
    </row>
    <row r="22" spans="1:4">
      <c r="A22" s="17" t="s">
        <v>88</v>
      </c>
      <c r="B22" s="2" t="s">
        <v>89</v>
      </c>
      <c r="C22" s="25">
        <f>C23</f>
        <v>357.6</v>
      </c>
      <c r="D22" s="25">
        <f>D23</f>
        <v>357.6</v>
      </c>
    </row>
    <row r="23" spans="1:4">
      <c r="A23" s="18" t="s">
        <v>90</v>
      </c>
      <c r="B23" s="2" t="s">
        <v>91</v>
      </c>
      <c r="C23" s="16">
        <v>357.6</v>
      </c>
      <c r="D23" s="16">
        <v>357.6</v>
      </c>
    </row>
    <row r="24" spans="1:4" ht="31.5">
      <c r="A24" s="3" t="s">
        <v>11</v>
      </c>
      <c r="B24" s="2" t="s">
        <v>12</v>
      </c>
      <c r="C24" s="25">
        <f>C25+C26+C27</f>
        <v>9449.6</v>
      </c>
      <c r="D24" s="25">
        <f>D25+D26+D27</f>
        <v>8449.6</v>
      </c>
    </row>
    <row r="25" spans="1:4">
      <c r="A25" s="20" t="s">
        <v>97</v>
      </c>
      <c r="B25" s="4" t="s">
        <v>13</v>
      </c>
      <c r="C25" s="16">
        <v>1850</v>
      </c>
      <c r="D25" s="16">
        <v>850</v>
      </c>
    </row>
    <row r="26" spans="1:4" ht="31.5">
      <c r="A26" s="19" t="s">
        <v>98</v>
      </c>
      <c r="B26" s="4" t="s">
        <v>14</v>
      </c>
      <c r="C26" s="16">
        <v>7509.6</v>
      </c>
      <c r="D26" s="16">
        <v>7509.6</v>
      </c>
    </row>
    <row r="27" spans="1:4" ht="31.5">
      <c r="A27" s="5" t="s">
        <v>15</v>
      </c>
      <c r="B27" s="4" t="s">
        <v>16</v>
      </c>
      <c r="C27" s="16">
        <v>90</v>
      </c>
      <c r="D27" s="16">
        <v>90</v>
      </c>
    </row>
    <row r="28" spans="1:4">
      <c r="A28" s="3" t="s">
        <v>17</v>
      </c>
      <c r="B28" s="2" t="s">
        <v>18</v>
      </c>
      <c r="C28" s="25">
        <f>C29+C30</f>
        <v>2912.6</v>
      </c>
      <c r="D28" s="25">
        <f>D29+D30</f>
        <v>3001.3</v>
      </c>
    </row>
    <row r="29" spans="1:4">
      <c r="A29" s="6" t="s">
        <v>19</v>
      </c>
      <c r="B29" s="4" t="s">
        <v>20</v>
      </c>
      <c r="C29" s="16">
        <v>2558.1999999999998</v>
      </c>
      <c r="D29" s="16">
        <v>2646.9</v>
      </c>
    </row>
    <row r="30" spans="1:4">
      <c r="A30" s="3" t="s">
        <v>21</v>
      </c>
      <c r="B30" s="4" t="s">
        <v>22</v>
      </c>
      <c r="C30" s="16">
        <v>354.4</v>
      </c>
      <c r="D30" s="16">
        <v>354.4</v>
      </c>
    </row>
    <row r="31" spans="1:4">
      <c r="A31" s="3" t="s">
        <v>23</v>
      </c>
      <c r="B31" s="2" t="s">
        <v>24</v>
      </c>
      <c r="C31" s="25">
        <f>C32+C33+C34</f>
        <v>3310.8999999999996</v>
      </c>
      <c r="D31" s="25">
        <f>D32+D33+D34</f>
        <v>2610.8999999999996</v>
      </c>
    </row>
    <row r="32" spans="1:4">
      <c r="A32" s="1" t="s">
        <v>25</v>
      </c>
      <c r="B32" s="4" t="s">
        <v>26</v>
      </c>
      <c r="C32" s="16">
        <v>260</v>
      </c>
      <c r="D32" s="16">
        <v>560</v>
      </c>
    </row>
    <row r="33" spans="1:4">
      <c r="A33" s="1" t="s">
        <v>27</v>
      </c>
      <c r="B33" s="4" t="s">
        <v>28</v>
      </c>
      <c r="C33" s="16">
        <v>3032.2</v>
      </c>
      <c r="D33" s="16">
        <v>2032.2</v>
      </c>
    </row>
    <row r="34" spans="1:4">
      <c r="A34" s="6" t="s">
        <v>29</v>
      </c>
      <c r="B34" s="4" t="s">
        <v>30</v>
      </c>
      <c r="C34" s="16">
        <v>18.7</v>
      </c>
      <c r="D34" s="16">
        <v>18.7</v>
      </c>
    </row>
    <row r="35" spans="1:4">
      <c r="A35" s="7" t="s">
        <v>31</v>
      </c>
      <c r="B35" s="2" t="s">
        <v>32</v>
      </c>
      <c r="C35" s="25">
        <f>C36</f>
        <v>23627.1</v>
      </c>
      <c r="D35" s="25">
        <f>D36</f>
        <v>24465.1</v>
      </c>
    </row>
    <row r="36" spans="1:4">
      <c r="A36" s="3" t="s">
        <v>33</v>
      </c>
      <c r="B36" s="4" t="s">
        <v>34</v>
      </c>
      <c r="C36" s="16">
        <v>23627.1</v>
      </c>
      <c r="D36" s="16">
        <v>24465.1</v>
      </c>
    </row>
    <row r="37" spans="1:4">
      <c r="A37" s="3" t="s">
        <v>35</v>
      </c>
      <c r="B37" s="2" t="s">
        <v>36</v>
      </c>
      <c r="C37" s="25">
        <f>SUM(C38:C43)</f>
        <v>643005.29999999993</v>
      </c>
      <c r="D37" s="25">
        <f>SUM(D38:D43)</f>
        <v>654422.19999999995</v>
      </c>
    </row>
    <row r="38" spans="1:4">
      <c r="A38" s="3" t="s">
        <v>64</v>
      </c>
      <c r="B38" s="4" t="s">
        <v>65</v>
      </c>
      <c r="C38" s="16">
        <v>172831.2</v>
      </c>
      <c r="D38" s="16">
        <v>174092.5</v>
      </c>
    </row>
    <row r="39" spans="1:4">
      <c r="A39" s="3" t="s">
        <v>66</v>
      </c>
      <c r="B39" s="4" t="s">
        <v>67</v>
      </c>
      <c r="C39" s="16">
        <v>400313.8</v>
      </c>
      <c r="D39" s="16">
        <v>399826.4</v>
      </c>
    </row>
    <row r="40" spans="1:4">
      <c r="A40" s="3" t="s">
        <v>37</v>
      </c>
      <c r="B40" s="8" t="s">
        <v>38</v>
      </c>
      <c r="C40" s="16">
        <f>17918.1+27943.1</f>
        <v>45861.2</v>
      </c>
      <c r="D40" s="16">
        <f>28561.1+27943.1</f>
        <v>56504.2</v>
      </c>
    </row>
    <row r="41" spans="1:4" ht="31.5">
      <c r="A41" s="3" t="s">
        <v>39</v>
      </c>
      <c r="B41" s="4" t="s">
        <v>40</v>
      </c>
      <c r="C41" s="16">
        <v>195</v>
      </c>
      <c r="D41" s="16">
        <v>195</v>
      </c>
    </row>
    <row r="42" spans="1:4">
      <c r="A42" s="3" t="s">
        <v>41</v>
      </c>
      <c r="B42" s="4" t="s">
        <v>42</v>
      </c>
      <c r="C42" s="16">
        <f>40+80</f>
        <v>120</v>
      </c>
      <c r="D42" s="16">
        <f>40+80</f>
        <v>120</v>
      </c>
    </row>
    <row r="43" spans="1:4">
      <c r="A43" s="3" t="s">
        <v>68</v>
      </c>
      <c r="B43" s="4" t="s">
        <v>69</v>
      </c>
      <c r="C43" s="16">
        <v>23684.1</v>
      </c>
      <c r="D43" s="16">
        <v>23684.1</v>
      </c>
    </row>
    <row r="44" spans="1:4">
      <c r="A44" s="1" t="s">
        <v>43</v>
      </c>
      <c r="B44" s="2" t="s">
        <v>44</v>
      </c>
      <c r="C44" s="25">
        <f>C45</f>
        <v>20655.599999999999</v>
      </c>
      <c r="D44" s="25">
        <f>D45</f>
        <v>15879</v>
      </c>
    </row>
    <row r="45" spans="1:4">
      <c r="A45" s="1" t="s">
        <v>45</v>
      </c>
      <c r="B45" s="2" t="s">
        <v>46</v>
      </c>
      <c r="C45" s="16">
        <v>20655.599999999999</v>
      </c>
      <c r="D45" s="16">
        <v>15879</v>
      </c>
    </row>
    <row r="46" spans="1:4">
      <c r="A46" s="1" t="s">
        <v>47</v>
      </c>
      <c r="B46" s="4" t="s">
        <v>48</v>
      </c>
      <c r="C46" s="25">
        <f>C47</f>
        <v>300</v>
      </c>
      <c r="D46" s="25">
        <f>D47</f>
        <v>300</v>
      </c>
    </row>
    <row r="47" spans="1:4">
      <c r="A47" s="1" t="s">
        <v>49</v>
      </c>
      <c r="B47" s="2" t="s">
        <v>50</v>
      </c>
      <c r="C47" s="16">
        <v>300</v>
      </c>
      <c r="D47" s="16">
        <v>300</v>
      </c>
    </row>
    <row r="48" spans="1:4">
      <c r="A48" s="1" t="s">
        <v>51</v>
      </c>
      <c r="B48" s="4" t="s">
        <v>52</v>
      </c>
      <c r="C48" s="25">
        <f>SUM(C49:C51)</f>
        <v>7976.2999999999993</v>
      </c>
      <c r="D48" s="25">
        <f>SUM(D49:D51)</f>
        <v>7976.2999999999993</v>
      </c>
    </row>
    <row r="49" spans="1:4">
      <c r="A49" s="1" t="s">
        <v>53</v>
      </c>
      <c r="B49" s="2" t="s">
        <v>54</v>
      </c>
      <c r="C49" s="16">
        <v>2777.1</v>
      </c>
      <c r="D49" s="16">
        <v>2777.1</v>
      </c>
    </row>
    <row r="50" spans="1:4">
      <c r="A50" s="1" t="s">
        <v>82</v>
      </c>
      <c r="B50" s="2" t="s">
        <v>81</v>
      </c>
      <c r="C50" s="16">
        <v>3592.7</v>
      </c>
      <c r="D50" s="16">
        <v>3592.7</v>
      </c>
    </row>
    <row r="51" spans="1:4">
      <c r="A51" s="1" t="s">
        <v>55</v>
      </c>
      <c r="B51" s="2" t="s">
        <v>56</v>
      </c>
      <c r="C51" s="16">
        <v>1606.5</v>
      </c>
      <c r="D51" s="16">
        <v>1606.5</v>
      </c>
    </row>
    <row r="52" spans="1:4">
      <c r="A52" s="3" t="s">
        <v>57</v>
      </c>
      <c r="B52" s="4" t="s">
        <v>58</v>
      </c>
      <c r="C52" s="25">
        <f>C53</f>
        <v>10752.1</v>
      </c>
      <c r="D52" s="25">
        <f>D53</f>
        <v>10738.1</v>
      </c>
    </row>
    <row r="53" spans="1:4">
      <c r="A53" s="9" t="s">
        <v>59</v>
      </c>
      <c r="B53" s="4" t="s">
        <v>60</v>
      </c>
      <c r="C53" s="16">
        <v>10752.1</v>
      </c>
      <c r="D53" s="16">
        <v>10738.1</v>
      </c>
    </row>
    <row r="54" spans="1:4" ht="31.5">
      <c r="A54" s="19" t="s">
        <v>95</v>
      </c>
      <c r="B54" s="4" t="s">
        <v>93</v>
      </c>
      <c r="C54" s="25">
        <f>C55</f>
        <v>3363.5</v>
      </c>
      <c r="D54" s="25">
        <f>D55</f>
        <v>6843.1</v>
      </c>
    </row>
    <row r="55" spans="1:4">
      <c r="A55" s="19" t="s">
        <v>96</v>
      </c>
      <c r="B55" s="4" t="s">
        <v>94</v>
      </c>
      <c r="C55" s="16">
        <v>3363.5</v>
      </c>
      <c r="D55" s="16">
        <v>6843.1</v>
      </c>
    </row>
    <row r="56" spans="1:4" ht="31.5">
      <c r="A56" s="6" t="s">
        <v>85</v>
      </c>
      <c r="B56" s="4" t="s">
        <v>61</v>
      </c>
      <c r="C56" s="25">
        <f>C57+C58</f>
        <v>89017.8</v>
      </c>
      <c r="D56" s="25">
        <f>D57+D58</f>
        <v>90255.8</v>
      </c>
    </row>
    <row r="57" spans="1:4" ht="31.5">
      <c r="A57" s="10" t="s">
        <v>62</v>
      </c>
      <c r="B57" s="4" t="s">
        <v>63</v>
      </c>
      <c r="C57" s="16">
        <v>89017.8</v>
      </c>
      <c r="D57" s="16">
        <v>90255.8</v>
      </c>
    </row>
    <row r="58" spans="1:4">
      <c r="A58" s="10" t="s">
        <v>100</v>
      </c>
      <c r="B58" s="4" t="s">
        <v>99</v>
      </c>
      <c r="C58" s="16"/>
      <c r="D58" s="16"/>
    </row>
    <row r="59" spans="1:4">
      <c r="A59" s="11" t="s">
        <v>70</v>
      </c>
      <c r="B59" s="4"/>
      <c r="C59" s="25">
        <f>C13+C24+C28+C31+C35+C37+C44+C46+C48+C52+C56+C22+C54</f>
        <v>923698.2</v>
      </c>
      <c r="D59" s="25">
        <f>D13+D24+D28+D31+D35+D37+D44+D46+D48+D52+D56+D22+D54</f>
        <v>935682.5</v>
      </c>
    </row>
    <row r="60" spans="1:4">
      <c r="C60" s="27"/>
    </row>
    <row r="61" spans="1:4" s="12" customFormat="1" ht="30.2" customHeight="1">
      <c r="A61" s="13"/>
      <c r="B61" s="14"/>
    </row>
  </sheetData>
  <autoFilter ref="A12:H12"/>
  <mergeCells count="5">
    <mergeCell ref="D10:D11"/>
    <mergeCell ref="A10:A11"/>
    <mergeCell ref="C10:C11"/>
    <mergeCell ref="A8:D8"/>
    <mergeCell ref="B6:D6"/>
  </mergeCells>
  <pageMargins left="1.1811023622047245" right="0.39370078740157483" top="0.78740157480314965" bottom="0.78740157480314965" header="0.31496062992125984" footer="0.31496062992125984"/>
  <pageSetup paperSize="9" scale="6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2025-2026 </vt:lpstr>
      <vt:lpstr>'2025-2026 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2023-11-22T02:15:04Z</dcterms:modified>
</cp:coreProperties>
</file>